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<sst xmlns="http://schemas.openxmlformats.org/spreadsheetml/2006/main" count="118" uniqueCount="73">
  <si>
    <t>Česká kuželkářská
asociace</t>
  </si>
  <si>
    <t>Zápis o utkání</t>
  </si>
  <si>
    <t xml:space="preserve">Kuželna:  </t>
  </si>
  <si>
    <t>TJ Sokol Vracov</t>
  </si>
  <si>
    <t>Datum:  </t>
  </si>
  <si>
    <t>13.11.2021</t>
  </si>
  <si>
    <t>Domácí</t>
  </si>
  <si>
    <t>Hosté</t>
  </si>
  <si>
    <t>KK Moravská 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</si>
  <si>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</si>
  <si>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</si>
  <si>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</si>
  <si>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</si>
  <si>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</si>
  <si>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</si>
  <si>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</si>
  <si>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</si>
  <si>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</si>
  <si>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</si>
  <si>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</si>
  <si>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</si>
  <si>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Šenkýř</t>
  </si>
  <si>
    <t>Pavel</t>
  </si>
  <si>
    <t>Radek</t>
  </si>
  <si>
    <t>Herůfek</t>
  </si>
  <si>
    <t>Petr</t>
  </si>
  <si>
    <t>Radim</t>
  </si>
  <si>
    <t>Kordula</t>
  </si>
  <si>
    <t>Košťál</t>
  </si>
  <si>
    <t>Tomáš</t>
  </si>
  <si>
    <t>Klika</t>
  </si>
  <si>
    <t>Filip</t>
  </si>
  <si>
    <t>Milan</t>
  </si>
  <si>
    <t>Sasín</t>
  </si>
  <si>
    <t>Pen</t>
  </si>
  <si>
    <t>Boštjan</t>
  </si>
  <si>
    <t>Gaspar</t>
  </si>
  <si>
    <t>Novák</t>
  </si>
  <si>
    <t>Stanislav</t>
  </si>
  <si>
    <t>Celkový výkon družstva  </t>
  </si>
  <si>
    <t>Vedoucí družstva         Jméno:</t>
  </si>
  <si>
    <t>Pavel Polanský</t>
  </si>
  <si>
    <t>Bodový zisk</t>
  </si>
  <si>
    <t>Jan Bernatík</t>
  </si>
  <si>
    <t>Podpis:</t>
  </si>
  <si>
    <t>Rozhodčí</t>
  </si>
  <si>
    <t>Jméno:</t>
  </si>
  <si>
    <t>Nejedlík Vítězslav, Daněček Jiří</t>
  </si>
  <si>
    <t>Číslo průkazu:</t>
  </si>
  <si>
    <t>II/0444, II/0425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</si>
  <si>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</si>
  <si>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</si>
  <si>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</si>
  <si>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</si>
  <si>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</si>
  <si>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</si>
  <si>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</si>
  <si>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31.12.2023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</si>
  <si>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</si>
  <si>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</si>
  <si>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</si>
  <si>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</si>
  <si>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</si>
  <si>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</si>
  <si>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</si>
  <si>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Svoboda František</t>
  </si>
  <si>
    <t>Kordula Filip</t>
  </si>
  <si>
    <t>Antoš Pavel</t>
  </si>
  <si>
    <t>Herůfek Radim</t>
  </si>
  <si>
    <t>Napomínání hráčů za nesportovní chování či vyloučení ze startu:</t>
  </si>
  <si>
    <t>Různé:</t>
  </si>
  <si>
    <t xml:space="preserve">Datum a podpis rozhodčího:  </t>
  </si>
  <si>
    <t>13.11.2021 Nejedlík Vítězslav, Daněček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</si>
</sst>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6" workbookViewId="0">
      <selection activeCell="A6" sqref="A6:B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82</v>
      </c>
      <c r="E8" s="12">
        <v>50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93</v>
      </c>
      <c r="O8" s="12">
        <v>50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45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45</v>
      </c>
      <c r="P9" s="18">
        <v>1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63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101</v>
      </c>
      <c r="O10" s="18">
        <v>35</v>
      </c>
      <c r="P10" s="18">
        <v>4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42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34</v>
      </c>
      <c r="P11" s="23">
        <v>0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363</v>
      </c>
      <c r="E12" s="28">
        <f>IF(ISNUMBER($G12),SUM(E8:E11),"")</f>
        <v>200</v>
      </c>
      <c r="F12" s="28">
        <f>IF(ISNUMBER($G12),SUM(F8:F11),"")</f>
        <v>1</v>
      </c>
      <c r="G12" s="29">
        <f>IF(SUM($G8:$G11)+SUM($Q8:$Q11)&gt;0,SUM(G8:G11),"")</f>
        <v>563</v>
      </c>
      <c r="H12" s="27">
        <f>IF(ISNUMBER($G12),SUM(H8:H11),"")</f>
        <v>2</v>
      </c>
      <c r="I12" s="99"/>
      <c r="K12" s="96">
        <v>19877</v>
      </c>
      <c r="L12" s="97"/>
      <c r="M12" s="26" t="s">
        <v>17</v>
      </c>
      <c r="N12" s="27">
        <f>IF(ISNUMBER($G12),SUM(N8:N11),"")</f>
        <v>367</v>
      </c>
      <c r="O12" s="28">
        <f>IF(ISNUMBER($G12),SUM(O8:O11),"")</f>
        <v>164</v>
      </c>
      <c r="P12" s="28">
        <f>IF(ISNUMBER($G12),SUM(P8:P11),"")</f>
        <v>5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85</v>
      </c>
      <c r="E13" s="12">
        <v>60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89</v>
      </c>
      <c r="O13" s="12">
        <v>25</v>
      </c>
      <c r="P13" s="12">
        <v>5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43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42</v>
      </c>
      <c r="P14" s="18">
        <v>2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92</v>
      </c>
      <c r="E15" s="18">
        <v>52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86</v>
      </c>
      <c r="O15" s="18">
        <v>26</v>
      </c>
      <c r="P15" s="18">
        <v>1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41</v>
      </c>
      <c r="P16" s="23">
        <v>0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362</v>
      </c>
      <c r="E17" s="28">
        <f>IF(ISNUMBER($G17),SUM(E13:E16),"")</f>
        <v>200</v>
      </c>
      <c r="F17" s="28">
        <f>IF(ISNUMBER($G17),SUM(F13:F16),"")</f>
        <v>1</v>
      </c>
      <c r="G17" s="29">
        <f>IF(SUM($G13:$G16)+SUM($Q13:$Q16)&gt;0,SUM(G13:G16),"")</f>
        <v>562</v>
      </c>
      <c r="H17" s="27">
        <f>IF(ISNUMBER($G17),SUM(H13:H16),"")</f>
        <v>4</v>
      </c>
      <c r="I17" s="99"/>
      <c r="K17" s="96">
        <v>21399</v>
      </c>
      <c r="L17" s="97"/>
      <c r="M17" s="26" t="s">
        <v>17</v>
      </c>
      <c r="N17" s="27">
        <f>IF(ISNUMBER($G17),SUM(N13:N16),"")</f>
        <v>343</v>
      </c>
      <c r="O17" s="28">
        <f>IF(ISNUMBER($G17),SUM(O13:O16),"")</f>
        <v>134</v>
      </c>
      <c r="P17" s="28">
        <f>IF(ISNUMBER($G17),SUM(P13:P16),"")</f>
        <v>8</v>
      </c>
      <c r="Q17" s="29">
        <f>IF(SUM($G13:$G16)+SUM($Q13:$Q16)&gt;0,SUM(Q13:Q16),"")</f>
        <v>477</v>
      </c>
      <c r="R17" s="27">
        <f>IF(ISNUMBER($G17),SUM(R13:R16),"")</f>
        <v>0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103</v>
      </c>
      <c r="E18" s="12">
        <v>34</v>
      </c>
      <c r="F18" s="12">
        <v>4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101</v>
      </c>
      <c r="O18" s="12">
        <v>45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44</v>
      </c>
      <c r="F19" s="18">
        <v>3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0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95</v>
      </c>
      <c r="E20" s="18">
        <v>36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0.5</v>
      </c>
      <c r="I20" s="15"/>
      <c r="K20" s="92" t="s">
        <v>22</v>
      </c>
      <c r="L20" s="93"/>
      <c r="M20" s="16">
        <v>3</v>
      </c>
      <c r="N20" s="17">
        <v>84</v>
      </c>
      <c r="O20" s="18">
        <v>47</v>
      </c>
      <c r="P20" s="18">
        <v>1</v>
      </c>
      <c r="Q20" s="19">
        <f>IF(AND(ISBLANK(N20),ISBLANK(O20)),"",N20+O20)</f>
        <v>131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63</v>
      </c>
      <c r="F21" s="23">
        <v>1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81</v>
      </c>
      <c r="O21" s="23">
        <v>35</v>
      </c>
      <c r="P21" s="23">
        <v>1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18060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177</v>
      </c>
      <c r="F22" s="28">
        <f>IF(ISNUMBER($G22),SUM(F18:F21),"")</f>
        <v>10</v>
      </c>
      <c r="G22" s="29">
        <f>IF(SUM($G18:$G21)+SUM($Q18:$Q21)&gt;0,SUM(G18:G21),"")</f>
        <v>556</v>
      </c>
      <c r="H22" s="27">
        <f>IF(ISNUMBER($G22),SUM(H18:H21),"")</f>
        <v>1.5</v>
      </c>
      <c r="I22" s="99"/>
      <c r="K22" s="96">
        <v>6565</v>
      </c>
      <c r="L22" s="97"/>
      <c r="M22" s="26" t="s">
        <v>17</v>
      </c>
      <c r="N22" s="27">
        <f>IF(ISNUMBER($G22),SUM(N18:N21),"")</f>
        <v>360</v>
      </c>
      <c r="O22" s="28">
        <f>IF(ISNUMBER($G22),SUM(O18:O21),"")</f>
        <v>171</v>
      </c>
      <c r="P22" s="28">
        <f>IF(ISNUMBER($G22),SUM(P18:P21),"")</f>
        <v>2</v>
      </c>
      <c r="Q22" s="29">
        <f>IF(SUM($G18:$G21)+SUM($Q18:$Q21)&gt;0,SUM(Q18:Q21),"")</f>
        <v>531</v>
      </c>
      <c r="R22" s="27">
        <f>IF(ISNUMBER($G22),SUM(R18:R21),"")</f>
        <v>2.5</v>
      </c>
      <c r="S22" s="99"/>
    </row>
    <row r="23" spans="1:19" ht="12.9" customHeight="1">
      <c r="A23" s="88" t="s">
        <v>27</v>
      </c>
      <c r="B23" s="89"/>
      <c r="C23" s="10">
        <v>1</v>
      </c>
      <c r="D23" s="11">
        <v>94</v>
      </c>
      <c r="E23" s="12">
        <v>35</v>
      </c>
      <c r="F23" s="12">
        <v>0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30</v>
      </c>
      <c r="L23" s="89"/>
      <c r="M23" s="10">
        <v>1</v>
      </c>
      <c r="N23" s="11">
        <v>104</v>
      </c>
      <c r="O23" s="12">
        <v>44</v>
      </c>
      <c r="P23" s="12">
        <v>0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42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62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97</v>
      </c>
      <c r="E25" s="18">
        <v>44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98</v>
      </c>
      <c r="O25" s="18">
        <v>69</v>
      </c>
      <c r="P25" s="18">
        <v>0</v>
      </c>
      <c r="Q25" s="19">
        <f>IF(AND(ISBLANK(N25),ISBLANK(O25)),"",N25+O25)</f>
        <v>167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35</v>
      </c>
      <c r="F26" s="23">
        <v>4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53</v>
      </c>
      <c r="P26" s="23">
        <v>0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20954</v>
      </c>
      <c r="B27" s="97"/>
      <c r="C27" s="26" t="s">
        <v>17</v>
      </c>
      <c r="D27" s="27">
        <f>IF(ISNUMBER($G27),SUM(D23:D26),"")</f>
        <v>377</v>
      </c>
      <c r="E27" s="28">
        <f>IF(ISNUMBER($G27),SUM(E23:E26),"")</f>
        <v>156</v>
      </c>
      <c r="F27" s="28">
        <f>IF(ISNUMBER($G27),SUM(F23:F26),"")</f>
        <v>4</v>
      </c>
      <c r="G27" s="29">
        <f>IF(SUM($G23:$G26)+SUM($Q23:$Q26)&gt;0,SUM(G23:G26),"")</f>
        <v>533</v>
      </c>
      <c r="H27" s="27">
        <f>IF(ISNUMBER($G27),SUM(H23:H26),"")</f>
        <v>1</v>
      </c>
      <c r="I27" s="99"/>
      <c r="K27" s="96">
        <v>7484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228</v>
      </c>
      <c r="P27" s="28">
        <f>IF(ISNUMBER($G27),SUM(P23:P26),"")</f>
        <v>0</v>
      </c>
      <c r="Q27" s="29">
        <f>IF(SUM($G23:$G26)+SUM($Q23:$Q26)&gt;0,SUM(Q23:Q26),"")</f>
        <v>596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105</v>
      </c>
      <c r="E28" s="12">
        <v>44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91</v>
      </c>
      <c r="O28" s="12">
        <v>26</v>
      </c>
      <c r="P28" s="12">
        <v>4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45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92</v>
      </c>
      <c r="E30" s="18">
        <v>51</v>
      </c>
      <c r="F30" s="18">
        <v>3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94</v>
      </c>
      <c r="O30" s="18">
        <v>60</v>
      </c>
      <c r="P30" s="18">
        <v>1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27</v>
      </c>
      <c r="P31" s="23">
        <v>3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382</v>
      </c>
      <c r="E32" s="28">
        <f>IF(ISNUMBER($G32),SUM(E28:E31),"")</f>
        <v>184</v>
      </c>
      <c r="F32" s="28">
        <f>IF(ISNUMBER($G32),SUM(F28:F31),"")</f>
        <v>5</v>
      </c>
      <c r="G32" s="29">
        <f>IF(SUM($G28:$G31)+SUM($Q28:$Q31)&gt;0,SUM(G28:G31),"")</f>
        <v>566</v>
      </c>
      <c r="H32" s="27">
        <f>IF(ISNUMBER($G32),SUM(H28:H31),"")</f>
        <v>3</v>
      </c>
      <c r="I32" s="99"/>
      <c r="K32" s="96">
        <v>25503</v>
      </c>
      <c r="L32" s="97"/>
      <c r="M32" s="26" t="s">
        <v>17</v>
      </c>
      <c r="N32" s="27">
        <f>IF(ISNUMBER($G32),SUM(N28:N31),"")</f>
        <v>364</v>
      </c>
      <c r="O32" s="28">
        <f>IF(ISNUMBER($G32),SUM(O28:O31),"")</f>
        <v>149</v>
      </c>
      <c r="P32" s="28">
        <f>IF(ISNUMBER($G32),SUM(P28:P31),"")</f>
        <v>10</v>
      </c>
      <c r="Q32" s="29">
        <f>IF(SUM($G28:$G31)+SUM($Q28:$Q31)&gt;0,SUM(Q28:Q31),"")</f>
        <v>513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103</v>
      </c>
      <c r="E33" s="12">
        <v>45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93</v>
      </c>
      <c r="O33" s="12">
        <v>52</v>
      </c>
      <c r="P33" s="12">
        <v>0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52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43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99</v>
      </c>
      <c r="E35" s="18">
        <v>44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86</v>
      </c>
      <c r="O35" s="18">
        <v>42</v>
      </c>
      <c r="P35" s="18">
        <v>2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42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74</v>
      </c>
      <c r="O36" s="23">
        <v>48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22996</v>
      </c>
      <c r="B37" s="97"/>
      <c r="C37" s="26" t="s">
        <v>17</v>
      </c>
      <c r="D37" s="27">
        <f>IF(ISNUMBER($G37),SUM(D33:D36),"")</f>
        <v>392</v>
      </c>
      <c r="E37" s="28">
        <f>IF(ISNUMBER($G37),SUM(E33:E36),"")</f>
        <v>183</v>
      </c>
      <c r="F37" s="28">
        <f>IF(ISNUMBER($G37),SUM(F33:F36),"")</f>
        <v>0</v>
      </c>
      <c r="G37" s="29">
        <f>IF(SUM($G33:$G36)+SUM($Q33:$Q36)&gt;0,SUM(G33:G36),"")</f>
        <v>575</v>
      </c>
      <c r="H37" s="27">
        <f>IF(ISNUMBER($G37),SUM(H33:H36),"")</f>
        <v>3</v>
      </c>
      <c r="I37" s="99"/>
      <c r="K37" s="96">
        <v>20071</v>
      </c>
      <c r="L37" s="97"/>
      <c r="M37" s="26" t="s">
        <v>17</v>
      </c>
      <c r="N37" s="27">
        <f>IF(ISNUMBER($G37),SUM(N33:N36),"")</f>
        <v>355</v>
      </c>
      <c r="O37" s="28">
        <f>IF(ISNUMBER($G37),SUM(O33:O36),"")</f>
        <v>185</v>
      </c>
      <c r="P37" s="28">
        <f>IF(ISNUMBER($G37),SUM(P33:P36),"")</f>
        <v>3</v>
      </c>
      <c r="Q37" s="29">
        <f>IF(SUM($G33:$G36)+SUM($Q33:$Q36)&gt;0,SUM(Q33:Q36),"")</f>
        <v>540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2255</v>
      </c>
      <c r="E39" s="34">
        <f>IF(ISNUMBER($G39),SUM(E12,E17,E22,E27,E32,E37),"")</f>
        <v>1100</v>
      </c>
      <c r="F39" s="34">
        <f>IF(ISNUMBER($G39),SUM(F12,F17,F22,F27,F32,F37),"")</f>
        <v>21</v>
      </c>
      <c r="G39" s="35">
        <f>IF(SUM($G$8:$G$37)+SUM($Q$8:$Q$37)&gt;0,SUM(G12,G17,G22,G27,G32,G37),"")</f>
        <v>3355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2157</v>
      </c>
      <c r="O39" s="34">
        <f>IF(ISNUMBER($G39),SUM(O12,O17,O22,O27,O32,O37),"")</f>
        <v>1031</v>
      </c>
      <c r="P39" s="34">
        <f>IF(ISNUMBER($G39),SUM(P12,P17,P22,P27,P32,P37),"")</f>
        <v>28</v>
      </c>
      <c r="Q39" s="35">
        <f>IF(SUM($G$8:$G$37)+SUM($Q$8:$Q$37)&gt;0,SUM(Q12,Q17,Q22,Q27,Q32,Q37),"")</f>
        <v>3188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6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KK Moravská Slávia Brno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19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35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>
        <v>61</v>
      </c>
      <c r="B57" s="71" t="s">
        <v>65</v>
      </c>
      <c r="C57" s="72"/>
      <c r="D57" s="68">
        <v>8249</v>
      </c>
      <c r="E57" s="71" t="s">
        <v>66</v>
      </c>
      <c r="F57" s="74"/>
      <c r="G57" s="74"/>
      <c r="H57" s="72"/>
      <c r="I57" s="68">
        <v>20954</v>
      </c>
      <c r="J57" s="44"/>
      <c r="K57" s="69">
        <v>65</v>
      </c>
      <c r="L57" s="71" t="s">
        <v>67</v>
      </c>
      <c r="M57" s="72"/>
      <c r="N57" s="68">
        <v>7164</v>
      </c>
      <c r="O57" s="71" t="s">
        <v>68</v>
      </c>
      <c r="P57" s="74"/>
      <c r="Q57" s="74"/>
      <c r="R57" s="72"/>
      <c r="S57" s="70">
        <v>21399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2021-11-13T19:34:17Z</dcterms:modified>
</cp:coreProperties>
</file>